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320" windowHeight="104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教学进程表!$A$1:$S$20</definedName>
    <definedName name="_xlnm.Print_Area" localSheetId="1">实践环节与最低学分要求!$A$1:$I$20</definedName>
    <definedName name="_xlnm.Print_Titles" localSheetId="0">教学进程表!$2:$4</definedName>
  </definedNames>
  <calcPr calcId="144525" concurrentCalc="0"/>
</workbook>
</file>

<file path=xl/calcChain.xml><?xml version="1.0" encoding="utf-8"?>
<calcChain xmlns="http://schemas.openxmlformats.org/spreadsheetml/2006/main">
  <c r="F12" i="10" l="1"/>
  <c r="F11" i="10"/>
  <c r="D15" i="10"/>
  <c r="D14" i="10"/>
  <c r="D13" i="10"/>
  <c r="D12" i="10"/>
  <c r="D11" i="10"/>
  <c r="E10" i="2"/>
  <c r="G10" i="2"/>
  <c r="G19" i="2"/>
  <c r="R19" i="2"/>
  <c r="Q19" i="2"/>
  <c r="M19" i="2"/>
  <c r="L19" i="2"/>
  <c r="K19" i="2"/>
  <c r="I19" i="2"/>
  <c r="H19" i="2"/>
  <c r="F19" i="2"/>
  <c r="E19" i="2"/>
  <c r="E20" i="2"/>
  <c r="F10" i="2"/>
  <c r="F20" i="2"/>
  <c r="G20" i="2"/>
  <c r="H10" i="2"/>
  <c r="H20" i="2"/>
  <c r="I10" i="2"/>
  <c r="I20" i="2"/>
  <c r="K10" i="2"/>
  <c r="K20" i="2"/>
  <c r="L10" i="2"/>
  <c r="L20" i="2"/>
  <c r="M20" i="2"/>
  <c r="N20" i="2"/>
  <c r="O10" i="2"/>
  <c r="O20" i="2"/>
  <c r="P10" i="2"/>
  <c r="P20" i="2"/>
  <c r="Q10" i="2"/>
  <c r="Q20" i="2"/>
  <c r="R10" i="2"/>
  <c r="R20" i="2"/>
  <c r="E4" i="10"/>
</calcChain>
</file>

<file path=xl/sharedStrings.xml><?xml version="1.0" encoding="utf-8"?>
<sst xmlns="http://schemas.openxmlformats.org/spreadsheetml/2006/main" count="78" uniqueCount="63">
  <si>
    <t>NO.</t>
  </si>
  <si>
    <t>专业课</t>
    <phoneticPr fontId="5" type="noConversion"/>
  </si>
  <si>
    <r>
      <rPr>
        <sz val="10"/>
        <rFont val="宋体"/>
        <family val="3"/>
        <charset val="134"/>
      </rPr>
      <t>审核者：</t>
    </r>
  </si>
  <si>
    <t>独立实践环节</t>
    <phoneticPr fontId="5" type="noConversion"/>
  </si>
  <si>
    <t>辅修学分要求</t>
    <phoneticPr fontId="5" type="noConversion"/>
  </si>
  <si>
    <t>英语辅修专业教学进程表</t>
    <phoneticPr fontId="5" type="noConversion"/>
  </si>
  <si>
    <t>英语辅修专业独立实践教学环节安排表</t>
    <phoneticPr fontId="5" type="noConversion"/>
  </si>
  <si>
    <t>英语辅修专业学分要求</t>
    <phoneticPr fontId="5" type="noConversion"/>
  </si>
  <si>
    <t>/</t>
  </si>
  <si>
    <t>执笔者：</t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</si>
  <si>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</si>
  <si>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</si>
  <si>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</si>
  <si>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</si>
  <si>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</si>
  <si>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</si>
  <si>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</si>
  <si>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r>
      <rPr>
        <sz val="8"/>
        <rFont val="宋体"/>
        <family val="3"/>
        <charset val="134"/>
      </rPr>
      <t>独立实践环节小计</t>
    </r>
    <phoneticPr fontId="5" type="noConversion"/>
  </si>
  <si>
    <r>
      <rPr>
        <sz val="8"/>
        <rFont val="宋体"/>
        <family val="3"/>
        <charset val="134"/>
      </rPr>
      <t>毕业论文</t>
    </r>
    <r>
      <rPr>
        <sz val="8"/>
        <rFont val="Times New Roman"/>
        <family val="1"/>
      </rPr>
      <t xml:space="preserve">                                                                Graduation Thesis</t>
    </r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</si>
  <si>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</si>
  <si>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</t>
    </r>
    <phoneticPr fontId="5" type="noConversion"/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</si>
  <si>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</si>
  <si>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</si>
  <si>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t xml:space="preserve">
 40</t>
    </r>
    <r>
      <rPr>
        <sz val="8"/>
        <rFont val="宋体"/>
        <family val="3"/>
        <charset val="134"/>
      </rPr>
      <t>学分</t>
    </r>
    <r>
      <rPr>
        <sz val="8"/>
        <rFont val="Times New Roman"/>
        <family val="1"/>
      </rPr>
      <t xml:space="preserve"> 
</t>
    </r>
    <phoneticPr fontId="5" type="noConversion"/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</si>
  <si>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</si>
  <si>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</si>
  <si>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t>10501320</t>
  </si>
  <si>
    <t>10507100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</si>
  <si>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</si>
  <si>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5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</si>
  <si>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</si>
  <si>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</si>
  <si>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</si>
  <si>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</si>
  <si>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</si>
  <si>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</si>
  <si>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</si>
  <si>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</si>
  <si>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</si>
  <si>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</si>
  <si>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</si>
  <si>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</si>
  <si>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</si>
  <si>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sz val="8"/>
        <rFont val="宋体"/>
        <family val="3"/>
        <charset val="134"/>
      </rPr>
      <t>专业课</t>
    </r>
    <phoneticPr fontId="5" type="noConversion"/>
  </si>
  <si>
    <r>
      <rPr>
        <sz val="8"/>
        <rFont val="宋体"/>
        <family val="3"/>
        <charset val="134"/>
      </rPr>
      <t>考查</t>
    </r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</si>
  <si>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</si>
  <si>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b/>
        <sz val="8"/>
        <rFont val="宋体"/>
        <family val="3"/>
        <charset val="134"/>
      </rPr>
      <t>辅修专业学分（不含独立实践环节）</t>
    </r>
    <phoneticPr fontId="5" type="noConversion"/>
  </si>
  <si>
    <r>
      <t>*</t>
    </r>
    <r>
      <rPr>
        <sz val="8"/>
        <rFont val="宋体"/>
        <family val="3"/>
        <charset val="134"/>
      </rPr>
      <t>高级英语Ⅰ</t>
    </r>
    <r>
      <rPr>
        <sz val="8"/>
        <rFont val="Times New Roman"/>
        <family val="1"/>
      </rPr>
      <t xml:space="preserve">                                             English Reading: An Advanced  Course I</t>
    </r>
    <phoneticPr fontId="5" type="noConversion"/>
  </si>
  <si>
    <r>
      <t>*</t>
    </r>
    <r>
      <rPr>
        <sz val="8"/>
        <rFont val="宋体"/>
        <family val="3"/>
        <charset val="134"/>
      </rPr>
      <t>高级英语Ⅱ</t>
    </r>
    <r>
      <rPr>
        <sz val="8"/>
        <rFont val="Times New Roman"/>
        <family val="1"/>
      </rPr>
      <t xml:space="preserve">                                                      English Reading: An Advamced  Course II</t>
    </r>
    <phoneticPr fontId="5" type="noConversion"/>
  </si>
  <si>
    <r>
      <t xml:space="preserve"> *</t>
    </r>
    <r>
      <rPr>
        <sz val="8"/>
        <rFont val="宋体"/>
        <family val="3"/>
        <charset val="134"/>
      </rPr>
      <t>英汉互译</t>
    </r>
    <r>
      <rPr>
        <sz val="8"/>
        <rFont val="Times New Roman"/>
        <family val="1"/>
      </rPr>
      <t xml:space="preserve"> I                                                       A Course on Translation Between Chinese and English I</t>
    </r>
    <phoneticPr fontId="5" type="noConversion"/>
  </si>
  <si>
    <r>
      <t xml:space="preserve"> *</t>
    </r>
    <r>
      <rPr>
        <sz val="8"/>
        <rFont val="宋体"/>
        <family val="3"/>
        <charset val="134"/>
      </rPr>
      <t>英汉互译</t>
    </r>
    <r>
      <rPr>
        <sz val="8"/>
        <rFont val="Times New Roman"/>
        <family val="1"/>
      </rPr>
      <t xml:space="preserve"> II                                             A Course on Translation Between Chinese and English II</t>
    </r>
    <phoneticPr fontId="5" type="noConversion"/>
  </si>
  <si>
    <r>
      <rPr>
        <sz val="8"/>
        <rFont val="宋体"/>
        <family val="2"/>
        <charset val="134"/>
      </rPr>
      <t>英语国家概况与文化</t>
    </r>
    <r>
      <rPr>
        <sz val="8"/>
        <rFont val="Times New Roman"/>
        <family val="1"/>
      </rPr>
      <t xml:space="preserve">                                       A Brief Introduction to English-speaking Countries and Their Cultures</t>
    </r>
    <phoneticPr fontId="5" type="noConversion"/>
  </si>
  <si>
    <r>
      <rPr>
        <sz val="8"/>
        <rFont val="宋体"/>
        <family val="3"/>
        <charset val="134"/>
      </rPr>
      <t>中级口译</t>
    </r>
    <r>
      <rPr>
        <sz val="8"/>
        <rFont val="Times New Roman"/>
        <family val="1"/>
      </rPr>
      <t xml:space="preserve">                                                         Interpreting: An Intermediate Course</t>
    </r>
    <phoneticPr fontId="5" type="noConversion"/>
  </si>
  <si>
    <r>
      <rPr>
        <sz val="8"/>
        <rFont val="宋体"/>
        <family val="3"/>
        <charset val="134"/>
      </rPr>
      <t>英语语音</t>
    </r>
    <r>
      <rPr>
        <sz val="8"/>
        <rFont val="Times New Roman"/>
        <family val="1"/>
      </rPr>
      <t xml:space="preserve">                                                        English Pronunciation</t>
    </r>
    <phoneticPr fontId="5" type="noConversion"/>
  </si>
  <si>
    <r>
      <rPr>
        <sz val="8"/>
        <rFont val="宋体"/>
        <family val="3"/>
        <charset val="134"/>
      </rPr>
      <t>考查</t>
    </r>
    <phoneticPr fontId="5" type="noConversion"/>
  </si>
  <si>
    <r>
      <rPr>
        <sz val="8"/>
        <rFont val="宋体"/>
        <family val="3"/>
        <charset val="134"/>
      </rPr>
      <t xml:space="preserve">英语语法
</t>
    </r>
    <r>
      <rPr>
        <sz val="8"/>
        <rFont val="Times New Roman"/>
        <family val="1"/>
      </rPr>
      <t>A Course on English Grammar</t>
    </r>
    <phoneticPr fontId="5" type="noConversion"/>
  </si>
  <si>
    <r>
      <rPr>
        <sz val="8"/>
        <rFont val="宋体"/>
        <family val="3"/>
        <charset val="134"/>
      </rPr>
      <t>考试</t>
    </r>
    <phoneticPr fontId="5" type="noConversion"/>
  </si>
  <si>
    <r>
      <rPr>
        <sz val="8"/>
        <rFont val="宋体"/>
        <family val="3"/>
        <charset val="134"/>
      </rPr>
      <t>外报外刊选读</t>
    </r>
    <r>
      <rPr>
        <sz val="8"/>
        <rFont val="Times New Roman"/>
        <family val="1"/>
      </rPr>
      <t xml:space="preserve">                                                Selective Readings of English Newspapers and Magazines  </t>
    </r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</si>
  <si>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</si>
  <si>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sz val="8"/>
        <rFont val="宋体"/>
        <family val="3"/>
        <charset val="134"/>
      </rPr>
      <t xml:space="preserve">跨文化交际
</t>
    </r>
    <r>
      <rPr>
        <sz val="8"/>
        <rFont val="Times New Roman"/>
        <family val="1"/>
      </rPr>
      <t xml:space="preserve"> Intercultural Communication</t>
    </r>
  </si>
  <si>
    <r>
      <t>*</t>
    </r>
    <r>
      <rPr>
        <sz val="8"/>
        <rFont val="宋体"/>
        <family val="3"/>
        <charset val="134"/>
      </rPr>
      <t>英国文学史</t>
    </r>
    <r>
      <rPr>
        <sz val="8"/>
        <rFont val="Times New Roman"/>
        <family val="1"/>
      </rPr>
      <t xml:space="preserve">                                                      A History of British Literature</t>
    </r>
    <phoneticPr fontId="5" type="noConversion"/>
  </si>
  <si>
    <r>
      <t>*</t>
    </r>
    <r>
      <rPr>
        <sz val="8"/>
        <rFont val="宋体"/>
        <family val="3"/>
        <charset val="134"/>
      </rPr>
      <t>美国文学史</t>
    </r>
    <r>
      <rPr>
        <sz val="8"/>
        <rFont val="Times New Roman"/>
        <family val="1"/>
      </rPr>
      <t xml:space="preserve">                                                       A History of American Literature</t>
    </r>
    <phoneticPr fontId="5" type="noConversion"/>
  </si>
  <si>
    <r>
      <rPr>
        <sz val="8"/>
        <rFont val="宋体"/>
        <family val="3"/>
        <charset val="134"/>
      </rPr>
      <t>语言学概论</t>
    </r>
    <r>
      <rPr>
        <sz val="8"/>
        <rFont val="Times New Roman"/>
        <family val="1"/>
      </rPr>
      <t xml:space="preserve">                                                        An Introduction to Linguistics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</si>
</sst>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2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12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name val="宋体"/>
      <family val="2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9" borderId="0" xfId="0" applyFont="1" applyFill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31" fillId="9" borderId="10" xfId="0" applyNumberFormat="1" applyFont="1" applyFill="1" applyBorder="1" applyAlignment="1">
      <alignment horizontal="center" vertical="center"/>
    </xf>
    <xf numFmtId="0" fontId="31" fillId="9" borderId="10" xfId="0" applyFont="1" applyFill="1" applyBorder="1" applyAlignment="1">
      <alignment horizontal="center" vertical="center" textRotation="255" wrapText="1"/>
    </xf>
    <xf numFmtId="0" fontId="24" fillId="9" borderId="20" xfId="0" applyNumberFormat="1" applyFont="1" applyFill="1" applyBorder="1" applyAlignment="1">
      <alignment horizontal="center" vertical="center"/>
    </xf>
    <xf numFmtId="0" fontId="31" fillId="9" borderId="20" xfId="0" applyNumberFormat="1" applyFont="1" applyFill="1" applyBorder="1" applyAlignment="1">
      <alignment horizontal="center" vertical="center"/>
    </xf>
    <xf numFmtId="0" fontId="31" fillId="9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24" fillId="9" borderId="10" xfId="21" applyFont="1" applyFill="1" applyBorder="1" applyAlignment="1">
      <alignment horizontal="center" vertical="center" shrinkToFit="1"/>
    </xf>
    <xf numFmtId="0" fontId="24" fillId="9" borderId="20" xfId="21" applyFont="1" applyFill="1" applyBorder="1" applyAlignment="1">
      <alignment horizontal="center" vertical="center" shrinkToFit="1"/>
    </xf>
    <xf numFmtId="0" fontId="24" fillId="9" borderId="20" xfId="21" quotePrefix="1" applyFont="1" applyFill="1" applyBorder="1" applyAlignment="1">
      <alignment horizontal="center" vertical="center" shrinkToFit="1"/>
    </xf>
    <xf numFmtId="0" fontId="24" fillId="9" borderId="20" xfId="19" applyFont="1" applyFill="1" applyBorder="1" applyAlignment="1">
      <alignment horizontal="center" vertical="center" shrinkToFit="1"/>
    </xf>
    <xf numFmtId="0" fontId="24" fillId="9" borderId="20" xfId="20" applyNumberFormat="1" applyFont="1" applyFill="1" applyBorder="1" applyAlignment="1">
      <alignment horizontal="center" vertical="center"/>
    </xf>
    <xf numFmtId="0" fontId="24" fillId="9" borderId="20" xfId="21" applyFont="1" applyFill="1" applyBorder="1" applyAlignment="1">
      <alignment horizontal="left" vertical="center" wrapText="1" shrinkToFit="1"/>
    </xf>
    <xf numFmtId="0" fontId="24" fillId="9" borderId="20" xfId="19" applyFont="1" applyFill="1" applyBorder="1" applyAlignment="1">
      <alignment horizontal="left" vertical="center" wrapText="1" shrinkToFit="1"/>
    </xf>
    <xf numFmtId="49" fontId="24" fillId="0" borderId="20" xfId="0" quotePrefix="1" applyNumberFormat="1" applyFont="1" applyBorder="1">
      <alignment vertical="center"/>
    </xf>
    <xf numFmtId="0" fontId="24" fillId="0" borderId="20" xfId="0" applyFont="1" applyBorder="1">
      <alignment vertical="center"/>
    </xf>
    <xf numFmtId="0" fontId="24" fillId="0" borderId="0" xfId="0" applyFo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31" fillId="9" borderId="10" xfId="0" applyFont="1" applyFill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 textRotation="255"/>
    </xf>
    <xf numFmtId="0" fontId="24" fillId="0" borderId="20" xfId="0" applyNumberFormat="1" applyFont="1" applyBorder="1" applyAlignment="1">
      <alignment horizontal="center" vertical="center" textRotation="255"/>
    </xf>
    <xf numFmtId="0" fontId="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textRotation="255"/>
    </xf>
    <xf numFmtId="176" fontId="24" fillId="0" borderId="21" xfId="0" applyNumberFormat="1" applyFont="1" applyBorder="1" applyAlignment="1">
      <alignment horizontal="center" vertical="center"/>
    </xf>
    <xf numFmtId="176" fontId="24" fillId="0" borderId="2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4" fillId="0" borderId="21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 wrapText="1"/>
    </xf>
    <xf numFmtId="176" fontId="24" fillId="0" borderId="23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27" fillId="0" borderId="21" xfId="0" applyNumberFormat="1" applyFont="1" applyBorder="1" applyAlignment="1">
      <alignment horizontal="center" vertical="center"/>
    </xf>
    <xf numFmtId="176" fontId="27" fillId="0" borderId="22" xfId="0" applyNumberFormat="1" applyFont="1" applyBorder="1" applyAlignment="1">
      <alignment horizontal="center" vertical="center"/>
    </xf>
    <xf numFmtId="176" fontId="25" fillId="0" borderId="21" xfId="0" applyNumberFormat="1" applyFont="1" applyBorder="1" applyAlignment="1">
      <alignment horizontal="center" vertical="center"/>
    </xf>
    <xf numFmtId="176" fontId="25" fillId="0" borderId="22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</cellXfs>
  <cellStyles count="22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5" xfId="20"/>
    <cellStyle name="常规 6" xfId="18"/>
    <cellStyle name="常规_Sheet1" xfId="21"/>
    <cellStyle name="常规_Sheet1 4" xfId="19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A13" workbookViewId="0">
      <selection activeCell="D7" sqref="D7"/>
    </sheetView>
  </sheetViews>
  <sheetFormatPr defaultRowHeight="15.75" x14ac:dyDescent="0.15"/>
  <cols>
    <col min="1" max="2" width="3.125" style="7" customWidth="1"/>
    <col min="3" max="3" width="6.625" style="8" customWidth="1"/>
    <col min="4" max="4" width="24.625" style="8" customWidth="1"/>
    <col min="5" max="5" width="4.375" style="9" customWidth="1"/>
    <col min="6" max="10" width="3.625" style="10" customWidth="1"/>
    <col min="11" max="11" width="3.625" style="9" customWidth="1"/>
    <col min="12" max="13" width="3.625" style="10" customWidth="1"/>
    <col min="14" max="18" width="3.625" style="4" customWidth="1"/>
    <col min="19" max="19" width="4.125" style="7" customWidth="1"/>
  </cols>
  <sheetData>
    <row r="1" spans="1:19" ht="30" customHeight="1" x14ac:dyDescent="0.15">
      <c r="A1" s="51" t="s">
        <v>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1.95" customHeight="1" x14ac:dyDescent="0.15">
      <c r="A2" s="43" t="s">
        <v>28</v>
      </c>
      <c r="B2" s="43" t="s">
        <v>29</v>
      </c>
      <c r="C2" s="43" t="s">
        <v>30</v>
      </c>
      <c r="D2" s="43" t="s">
        <v>31</v>
      </c>
      <c r="E2" s="43" t="s">
        <v>32</v>
      </c>
      <c r="F2" s="43" t="s">
        <v>33</v>
      </c>
      <c r="G2" s="43" t="s">
        <v>34</v>
      </c>
      <c r="H2" s="43" t="s">
        <v>35</v>
      </c>
      <c r="I2" s="43" t="s">
        <v>36</v>
      </c>
      <c r="J2" s="43" t="s">
        <v>37</v>
      </c>
      <c r="K2" s="44" t="s">
        <v>38</v>
      </c>
      <c r="L2" s="44"/>
      <c r="M2" s="44"/>
      <c r="N2" s="44"/>
      <c r="O2" s="44"/>
      <c r="P2" s="44"/>
      <c r="Q2" s="44"/>
      <c r="R2" s="44"/>
      <c r="S2" s="52" t="s">
        <v>39</v>
      </c>
    </row>
    <row r="3" spans="1:19" ht="21.95" customHeight="1" x14ac:dyDescent="0.15">
      <c r="A3" s="43"/>
      <c r="B3" s="43"/>
      <c r="C3" s="43"/>
      <c r="D3" s="43"/>
      <c r="E3" s="43"/>
      <c r="F3" s="43"/>
      <c r="G3" s="43"/>
      <c r="H3" s="43"/>
      <c r="I3" s="43"/>
      <c r="J3" s="43"/>
      <c r="K3" s="20">
        <v>1</v>
      </c>
      <c r="L3" s="20">
        <v>2</v>
      </c>
      <c r="M3" s="20">
        <v>3</v>
      </c>
      <c r="N3" s="20">
        <v>4</v>
      </c>
      <c r="O3" s="20">
        <v>5</v>
      </c>
      <c r="P3" s="20">
        <v>6</v>
      </c>
      <c r="Q3" s="20">
        <v>7</v>
      </c>
      <c r="R3" s="20">
        <v>8</v>
      </c>
      <c r="S3" s="52"/>
    </row>
    <row r="4" spans="1:19" ht="21.95" customHeight="1" x14ac:dyDescent="0.15">
      <c r="A4" s="44"/>
      <c r="B4" s="43"/>
      <c r="C4" s="44"/>
      <c r="D4" s="44"/>
      <c r="E4" s="44"/>
      <c r="F4" s="44"/>
      <c r="G4" s="44"/>
      <c r="H4" s="44"/>
      <c r="I4" s="44"/>
      <c r="J4" s="44"/>
      <c r="K4" s="20">
        <v>16</v>
      </c>
      <c r="L4" s="20">
        <v>16</v>
      </c>
      <c r="M4" s="20">
        <v>16</v>
      </c>
      <c r="N4" s="20">
        <v>16</v>
      </c>
      <c r="O4" s="20">
        <v>16</v>
      </c>
      <c r="P4" s="20">
        <v>16</v>
      </c>
      <c r="Q4" s="20">
        <v>16</v>
      </c>
      <c r="R4" s="20">
        <v>16</v>
      </c>
      <c r="S4" s="52"/>
    </row>
    <row r="5" spans="1:19" s="7" customFormat="1" ht="24.95" customHeight="1" x14ac:dyDescent="0.15">
      <c r="A5" s="43" t="s">
        <v>22</v>
      </c>
      <c r="B5" s="43" t="s">
        <v>40</v>
      </c>
      <c r="C5" s="33">
        <v>10500141</v>
      </c>
      <c r="D5" s="38" t="s">
        <v>47</v>
      </c>
      <c r="E5" s="34">
        <v>3</v>
      </c>
      <c r="F5" s="34">
        <v>48</v>
      </c>
      <c r="G5" s="34">
        <v>48</v>
      </c>
      <c r="H5" s="34">
        <v>0</v>
      </c>
      <c r="I5" s="34">
        <v>0</v>
      </c>
      <c r="J5" s="34" t="s">
        <v>41</v>
      </c>
      <c r="K5" s="20"/>
      <c r="L5" s="20"/>
      <c r="M5" s="34">
        <v>3</v>
      </c>
      <c r="N5" s="34"/>
      <c r="O5" s="34"/>
      <c r="P5" s="20"/>
      <c r="Q5" s="20"/>
      <c r="R5" s="20"/>
      <c r="S5" s="49" t="s">
        <v>42</v>
      </c>
    </row>
    <row r="6" spans="1:19" s="7" customFormat="1" ht="24.95" customHeight="1" x14ac:dyDescent="0.15">
      <c r="A6" s="43"/>
      <c r="B6" s="43"/>
      <c r="C6" s="33">
        <v>10500142</v>
      </c>
      <c r="D6" s="38" t="s">
        <v>48</v>
      </c>
      <c r="E6" s="34">
        <v>3</v>
      </c>
      <c r="F6" s="34">
        <v>48</v>
      </c>
      <c r="G6" s="34">
        <v>48</v>
      </c>
      <c r="H6" s="34">
        <v>0</v>
      </c>
      <c r="I6" s="34">
        <v>0</v>
      </c>
      <c r="J6" s="35" t="s">
        <v>41</v>
      </c>
      <c r="K6" s="20"/>
      <c r="L6" s="20"/>
      <c r="M6" s="34"/>
      <c r="N6" s="34">
        <v>3</v>
      </c>
      <c r="O6" s="34"/>
      <c r="P6" s="20"/>
      <c r="Q6" s="20"/>
      <c r="R6" s="20"/>
      <c r="S6" s="49"/>
    </row>
    <row r="7" spans="1:19" s="7" customFormat="1" ht="24.95" customHeight="1" x14ac:dyDescent="0.15">
      <c r="A7" s="43"/>
      <c r="B7" s="43"/>
      <c r="C7" s="40" t="s">
        <v>26</v>
      </c>
      <c r="D7" s="38" t="s">
        <v>53</v>
      </c>
      <c r="E7" s="34">
        <v>2</v>
      </c>
      <c r="F7" s="34">
        <v>32</v>
      </c>
      <c r="G7" s="34">
        <v>32</v>
      </c>
      <c r="H7" s="34">
        <v>0</v>
      </c>
      <c r="I7" s="34">
        <v>0</v>
      </c>
      <c r="J7" s="34" t="s">
        <v>54</v>
      </c>
      <c r="K7" s="25"/>
      <c r="L7" s="25"/>
      <c r="M7" s="34">
        <v>2</v>
      </c>
      <c r="N7" s="34"/>
      <c r="O7" s="34"/>
      <c r="P7" s="25"/>
      <c r="Q7" s="25"/>
      <c r="R7" s="25"/>
      <c r="S7" s="49"/>
    </row>
    <row r="8" spans="1:19" s="7" customFormat="1" ht="24.95" customHeight="1" x14ac:dyDescent="0.15">
      <c r="A8" s="47"/>
      <c r="B8" s="47"/>
      <c r="C8" s="40">
        <v>10507090</v>
      </c>
      <c r="D8" s="38" t="s">
        <v>55</v>
      </c>
      <c r="E8" s="34">
        <v>2</v>
      </c>
      <c r="F8" s="34">
        <v>32</v>
      </c>
      <c r="G8" s="34">
        <v>32</v>
      </c>
      <c r="H8" s="34">
        <v>0</v>
      </c>
      <c r="I8" s="34">
        <v>0</v>
      </c>
      <c r="J8" s="34" t="s">
        <v>56</v>
      </c>
      <c r="K8" s="21"/>
      <c r="L8" s="21"/>
      <c r="M8" s="34">
        <v>2</v>
      </c>
      <c r="N8" s="34"/>
      <c r="O8" s="34"/>
      <c r="P8" s="21"/>
      <c r="Q8" s="21"/>
      <c r="R8" s="21"/>
      <c r="S8" s="50"/>
    </row>
    <row r="9" spans="1:19" s="7" customFormat="1" ht="34.5" customHeight="1" x14ac:dyDescent="0.15">
      <c r="A9" s="43"/>
      <c r="B9" s="43"/>
      <c r="C9" s="40" t="s">
        <v>27</v>
      </c>
      <c r="D9" s="38" t="s">
        <v>57</v>
      </c>
      <c r="E9" s="34">
        <v>2</v>
      </c>
      <c r="F9" s="34">
        <v>32</v>
      </c>
      <c r="G9" s="34">
        <v>32</v>
      </c>
      <c r="H9" s="34">
        <v>0</v>
      </c>
      <c r="I9" s="34">
        <v>0</v>
      </c>
      <c r="J9" s="34" t="s">
        <v>54</v>
      </c>
      <c r="K9" s="20"/>
      <c r="L9" s="20"/>
      <c r="M9" s="34"/>
      <c r="N9" s="34">
        <v>2</v>
      </c>
      <c r="O9" s="34"/>
      <c r="P9" s="26"/>
      <c r="Q9" s="20"/>
      <c r="R9" s="20"/>
      <c r="S9" s="49"/>
    </row>
    <row r="10" spans="1:19" s="18" customFormat="1" ht="15.95" customHeight="1" x14ac:dyDescent="0.15">
      <c r="A10" s="43"/>
      <c r="B10" s="43"/>
      <c r="C10" s="48" t="s">
        <v>58</v>
      </c>
      <c r="D10" s="48"/>
      <c r="E10" s="27">
        <f>SUM(E5:E9)</f>
        <v>12</v>
      </c>
      <c r="F10" s="27">
        <f>SUM(F5:F9)</f>
        <v>192</v>
      </c>
      <c r="G10" s="27">
        <f>SUM(G5:G9)</f>
        <v>192</v>
      </c>
      <c r="H10" s="27">
        <f>SUM(H5:H5)+SUM(H7:H9)</f>
        <v>0</v>
      </c>
      <c r="I10" s="27">
        <f>SUM(I5:I5)+SUM(I7:I9)</f>
        <v>0</v>
      </c>
      <c r="J10" s="27"/>
      <c r="K10" s="27">
        <f>SUM(K5:K5)+SUM(K7:K9)</f>
        <v>0</v>
      </c>
      <c r="L10" s="27">
        <f>SUM(L5:L5)+SUM(L7:L9)</f>
        <v>0</v>
      </c>
      <c r="M10" s="27">
        <v>7</v>
      </c>
      <c r="N10" s="27">
        <v>5</v>
      </c>
      <c r="O10" s="27">
        <f>SUM(O5:O5)+SUM(O7:O9)</f>
        <v>0</v>
      </c>
      <c r="P10" s="27">
        <f>SUM(P5:P5)+SUM(P7:P9)</f>
        <v>0</v>
      </c>
      <c r="Q10" s="27">
        <f>SUM(Q5:Q5)+SUM(Q7:Q9)</f>
        <v>0</v>
      </c>
      <c r="R10" s="27">
        <f>SUM(R5:R5)+SUM(R7:R9)</f>
        <v>0</v>
      </c>
      <c r="S10" s="28"/>
    </row>
    <row r="11" spans="1:19" s="7" customFormat="1" ht="34.5" customHeight="1" x14ac:dyDescent="0.15">
      <c r="A11" s="43" t="s">
        <v>43</v>
      </c>
      <c r="B11" s="43" t="s">
        <v>40</v>
      </c>
      <c r="C11" s="41">
        <v>10507110</v>
      </c>
      <c r="D11" s="38" t="s">
        <v>51</v>
      </c>
      <c r="E11" s="34">
        <v>2</v>
      </c>
      <c r="F11" s="36">
        <v>32</v>
      </c>
      <c r="G11" s="36">
        <v>32</v>
      </c>
      <c r="H11" s="29">
        <v>0</v>
      </c>
      <c r="I11" s="29">
        <v>0</v>
      </c>
      <c r="J11" s="35" t="s">
        <v>44</v>
      </c>
      <c r="K11" s="20"/>
      <c r="L11" s="20"/>
      <c r="M11" s="34">
        <v>2</v>
      </c>
      <c r="N11" s="34"/>
      <c r="O11" s="30"/>
      <c r="P11" s="30"/>
      <c r="Q11" s="20"/>
      <c r="R11" s="20"/>
      <c r="S11" s="49" t="s">
        <v>42</v>
      </c>
    </row>
    <row r="12" spans="1:19" s="7" customFormat="1" ht="24.95" customHeight="1" x14ac:dyDescent="0.15">
      <c r="A12" s="47"/>
      <c r="B12" s="47"/>
      <c r="C12" s="42">
        <v>10507120</v>
      </c>
      <c r="D12" s="38" t="s">
        <v>59</v>
      </c>
      <c r="E12" s="34">
        <v>2</v>
      </c>
      <c r="F12" s="36">
        <v>32</v>
      </c>
      <c r="G12" s="36">
        <v>32</v>
      </c>
      <c r="H12" s="29">
        <v>0</v>
      </c>
      <c r="I12" s="29">
        <v>0</v>
      </c>
      <c r="J12" s="35" t="s">
        <v>44</v>
      </c>
      <c r="K12" s="23"/>
      <c r="L12" s="23"/>
      <c r="M12" s="34"/>
      <c r="N12" s="34">
        <v>2</v>
      </c>
      <c r="O12" s="30"/>
      <c r="P12" s="30"/>
      <c r="Q12" s="23"/>
      <c r="R12" s="23"/>
      <c r="S12" s="50"/>
    </row>
    <row r="13" spans="1:19" s="7" customFormat="1" ht="34.5" customHeight="1" x14ac:dyDescent="0.15">
      <c r="A13" s="43"/>
      <c r="B13" s="43"/>
      <c r="C13" s="36">
        <v>10502211</v>
      </c>
      <c r="D13" s="39" t="s">
        <v>49</v>
      </c>
      <c r="E13" s="36">
        <v>2</v>
      </c>
      <c r="F13" s="36">
        <v>32</v>
      </c>
      <c r="G13" s="36">
        <v>32</v>
      </c>
      <c r="H13" s="29">
        <v>0</v>
      </c>
      <c r="I13" s="29">
        <v>0</v>
      </c>
      <c r="J13" s="29" t="s">
        <v>41</v>
      </c>
      <c r="K13" s="20"/>
      <c r="L13" s="20"/>
      <c r="M13" s="29"/>
      <c r="N13" s="29"/>
      <c r="O13" s="29">
        <v>2</v>
      </c>
      <c r="P13" s="30"/>
      <c r="Q13" s="20"/>
      <c r="R13" s="20"/>
      <c r="S13" s="49"/>
    </row>
    <row r="14" spans="1:19" s="7" customFormat="1" ht="34.5" customHeight="1" x14ac:dyDescent="0.15">
      <c r="A14" s="43"/>
      <c r="B14" s="43"/>
      <c r="C14" s="36">
        <v>10502212</v>
      </c>
      <c r="D14" s="39" t="s">
        <v>50</v>
      </c>
      <c r="E14" s="36">
        <v>2</v>
      </c>
      <c r="F14" s="36">
        <v>32</v>
      </c>
      <c r="G14" s="36">
        <v>32</v>
      </c>
      <c r="H14" s="29">
        <v>0</v>
      </c>
      <c r="I14" s="29">
        <v>0</v>
      </c>
      <c r="J14" s="29" t="s">
        <v>41</v>
      </c>
      <c r="K14" s="20"/>
      <c r="L14" s="20"/>
      <c r="M14" s="29"/>
      <c r="N14" s="29"/>
      <c r="O14" s="29"/>
      <c r="P14" s="29">
        <v>2</v>
      </c>
      <c r="Q14" s="20"/>
      <c r="R14" s="20"/>
      <c r="S14" s="49"/>
    </row>
    <row r="15" spans="1:19" s="7" customFormat="1" ht="24.95" customHeight="1" x14ac:dyDescent="0.15">
      <c r="A15" s="43"/>
      <c r="B15" s="43"/>
      <c r="C15" s="29">
        <v>10502260</v>
      </c>
      <c r="D15" s="38" t="s">
        <v>52</v>
      </c>
      <c r="E15" s="34">
        <v>2</v>
      </c>
      <c r="F15" s="36">
        <v>32</v>
      </c>
      <c r="G15" s="36">
        <v>32</v>
      </c>
      <c r="H15" s="29">
        <v>0</v>
      </c>
      <c r="I15" s="29">
        <v>0</v>
      </c>
      <c r="J15" s="34" t="s">
        <v>44</v>
      </c>
      <c r="K15" s="25"/>
      <c r="L15" s="25"/>
      <c r="M15" s="34"/>
      <c r="N15" s="34"/>
      <c r="O15" s="34">
        <v>2</v>
      </c>
      <c r="P15" s="34"/>
      <c r="Q15" s="25"/>
      <c r="R15" s="25"/>
      <c r="S15" s="49"/>
    </row>
    <row r="16" spans="1:19" s="7" customFormat="1" ht="24.95" customHeight="1" x14ac:dyDescent="0.15">
      <c r="A16" s="43"/>
      <c r="B16" s="43"/>
      <c r="C16" s="34">
        <v>10501001</v>
      </c>
      <c r="D16" s="38" t="s">
        <v>60</v>
      </c>
      <c r="E16" s="34">
        <v>2</v>
      </c>
      <c r="F16" s="34">
        <v>32</v>
      </c>
      <c r="G16" s="34">
        <v>32</v>
      </c>
      <c r="H16" s="34">
        <v>0</v>
      </c>
      <c r="I16" s="34">
        <v>0</v>
      </c>
      <c r="J16" s="35" t="s">
        <v>44</v>
      </c>
      <c r="K16" s="25"/>
      <c r="L16" s="25"/>
      <c r="M16" s="34"/>
      <c r="N16" s="34"/>
      <c r="O16" s="34">
        <v>2</v>
      </c>
      <c r="P16" s="34"/>
      <c r="Q16" s="25"/>
      <c r="R16" s="25"/>
      <c r="S16" s="49"/>
    </row>
    <row r="17" spans="1:19" s="7" customFormat="1" ht="24.95" customHeight="1" x14ac:dyDescent="0.15">
      <c r="A17" s="43"/>
      <c r="B17" s="43"/>
      <c r="C17" s="34">
        <v>10501002</v>
      </c>
      <c r="D17" s="38" t="s">
        <v>61</v>
      </c>
      <c r="E17" s="34">
        <v>2</v>
      </c>
      <c r="F17" s="34">
        <v>32</v>
      </c>
      <c r="G17" s="34">
        <v>32</v>
      </c>
      <c r="H17" s="34">
        <v>0</v>
      </c>
      <c r="I17" s="34">
        <v>0</v>
      </c>
      <c r="J17" s="35" t="s">
        <v>44</v>
      </c>
      <c r="K17" s="20"/>
      <c r="L17" s="20"/>
      <c r="M17" s="34"/>
      <c r="N17" s="34"/>
      <c r="O17" s="34"/>
      <c r="P17" s="34">
        <v>2</v>
      </c>
      <c r="Q17" s="20"/>
      <c r="R17" s="20"/>
      <c r="S17" s="49"/>
    </row>
    <row r="18" spans="1:19" s="7" customFormat="1" ht="24.95" customHeight="1" x14ac:dyDescent="0.15">
      <c r="A18" s="43"/>
      <c r="B18" s="43"/>
      <c r="C18" s="37">
        <v>10505000</v>
      </c>
      <c r="D18" s="38" t="s">
        <v>62</v>
      </c>
      <c r="E18" s="34">
        <v>2</v>
      </c>
      <c r="F18" s="34">
        <v>32</v>
      </c>
      <c r="G18" s="34">
        <v>32</v>
      </c>
      <c r="H18" s="34">
        <v>0</v>
      </c>
      <c r="I18" s="34">
        <v>0</v>
      </c>
      <c r="J18" s="35" t="s">
        <v>44</v>
      </c>
      <c r="K18" s="25"/>
      <c r="L18" s="25"/>
      <c r="M18" s="34"/>
      <c r="N18" s="34"/>
      <c r="O18" s="34"/>
      <c r="P18" s="34">
        <v>2</v>
      </c>
      <c r="Q18" s="25"/>
      <c r="R18" s="25"/>
      <c r="S18" s="49"/>
    </row>
    <row r="19" spans="1:19" s="18" customFormat="1" ht="15.95" customHeight="1" x14ac:dyDescent="0.15">
      <c r="A19" s="43"/>
      <c r="B19" s="43"/>
      <c r="C19" s="48" t="s">
        <v>45</v>
      </c>
      <c r="D19" s="48"/>
      <c r="E19" s="27">
        <f>SUM(E11:E18)</f>
        <v>16</v>
      </c>
      <c r="F19" s="27">
        <f>SUM(F11:F18)</f>
        <v>256</v>
      </c>
      <c r="G19" s="27">
        <f>SUM(G11:G18)</f>
        <v>256</v>
      </c>
      <c r="H19" s="27">
        <f>SUM(H11:H11)+SUM(H15:H18)</f>
        <v>0</v>
      </c>
      <c r="I19" s="27">
        <f>SUM(I11:I11)+SUM(I15:I18)</f>
        <v>0</v>
      </c>
      <c r="J19" s="27"/>
      <c r="K19" s="27">
        <f t="shared" ref="K19:R19" si="0">SUM(K11:K11)+SUM(K15:K18)</f>
        <v>0</v>
      </c>
      <c r="L19" s="27">
        <f t="shared" si="0"/>
        <v>0</v>
      </c>
      <c r="M19" s="27">
        <f t="shared" si="0"/>
        <v>2</v>
      </c>
      <c r="N19" s="27">
        <v>2</v>
      </c>
      <c r="O19" s="27">
        <v>6</v>
      </c>
      <c r="P19" s="27">
        <v>6</v>
      </c>
      <c r="Q19" s="27">
        <f t="shared" si="0"/>
        <v>0</v>
      </c>
      <c r="R19" s="27">
        <f t="shared" si="0"/>
        <v>0</v>
      </c>
      <c r="S19" s="31"/>
    </row>
    <row r="20" spans="1:19" s="17" customFormat="1" ht="16.5" customHeight="1" x14ac:dyDescent="0.15">
      <c r="A20" s="46" t="s">
        <v>46</v>
      </c>
      <c r="B20" s="46"/>
      <c r="C20" s="46"/>
      <c r="D20" s="46"/>
      <c r="E20" s="32">
        <f>E10+E19</f>
        <v>28</v>
      </c>
      <c r="F20" s="32">
        <f>F10+F19</f>
        <v>448</v>
      </c>
      <c r="G20" s="32">
        <f>G10+G19</f>
        <v>448</v>
      </c>
      <c r="H20" s="32">
        <f>H10+H19</f>
        <v>0</v>
      </c>
      <c r="I20" s="32">
        <f>I10+I19</f>
        <v>0</v>
      </c>
      <c r="J20" s="32"/>
      <c r="K20" s="32">
        <f t="shared" ref="K20:R20" si="1">K10+K19</f>
        <v>0</v>
      </c>
      <c r="L20" s="32">
        <f t="shared" si="1"/>
        <v>0</v>
      </c>
      <c r="M20" s="32">
        <f t="shared" si="1"/>
        <v>9</v>
      </c>
      <c r="N20" s="32">
        <f t="shared" si="1"/>
        <v>7</v>
      </c>
      <c r="O20" s="32">
        <f t="shared" si="1"/>
        <v>6</v>
      </c>
      <c r="P20" s="32">
        <f t="shared" si="1"/>
        <v>6</v>
      </c>
      <c r="Q20" s="32">
        <f t="shared" si="1"/>
        <v>0</v>
      </c>
      <c r="R20" s="32">
        <f t="shared" si="1"/>
        <v>0</v>
      </c>
      <c r="S20" s="32"/>
    </row>
    <row r="34" spans="10:10" x14ac:dyDescent="0.15">
      <c r="J34" s="45"/>
    </row>
    <row r="35" spans="10:10" x14ac:dyDescent="0.15">
      <c r="J35" s="45"/>
    </row>
    <row r="36" spans="10:10" x14ac:dyDescent="0.15">
      <c r="J36" s="45"/>
    </row>
  </sheetData>
  <mergeCells count="23">
    <mergeCell ref="S11:S18"/>
    <mergeCell ref="C2:C4"/>
    <mergeCell ref="A1:S1"/>
    <mergeCell ref="K2:R2"/>
    <mergeCell ref="D2:D4"/>
    <mergeCell ref="E2:E4"/>
    <mergeCell ref="A2:A4"/>
    <mergeCell ref="S2:S4"/>
    <mergeCell ref="F2:F4"/>
    <mergeCell ref="G2:G4"/>
    <mergeCell ref="A5:A10"/>
    <mergeCell ref="B2:B4"/>
    <mergeCell ref="B5:B10"/>
    <mergeCell ref="S5:S9"/>
    <mergeCell ref="C10:D10"/>
    <mergeCell ref="H2:H4"/>
    <mergeCell ref="I2:I4"/>
    <mergeCell ref="J2:J4"/>
    <mergeCell ref="J34:J36"/>
    <mergeCell ref="A20:D20"/>
    <mergeCell ref="A11:A19"/>
    <mergeCell ref="B11:B19"/>
    <mergeCell ref="C19:D19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K5" sqref="K5"/>
    </sheetView>
  </sheetViews>
  <sheetFormatPr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 x14ac:dyDescent="0.15">
      <c r="A1" s="55" t="s">
        <v>6</v>
      </c>
      <c r="B1" s="56"/>
      <c r="C1" s="56"/>
      <c r="D1" s="56"/>
      <c r="E1" s="56"/>
      <c r="F1" s="56"/>
      <c r="G1" s="56"/>
      <c r="H1" s="56"/>
      <c r="I1" s="56"/>
    </row>
    <row r="2" spans="1:9" s="1" customFormat="1" ht="15.75" customHeight="1" x14ac:dyDescent="0.15">
      <c r="A2" s="19" t="s">
        <v>0</v>
      </c>
      <c r="B2" s="19" t="s">
        <v>10</v>
      </c>
      <c r="C2" s="43" t="s">
        <v>11</v>
      </c>
      <c r="D2" s="43"/>
      <c r="E2" s="19" t="s">
        <v>12</v>
      </c>
      <c r="F2" s="19" t="s">
        <v>13</v>
      </c>
      <c r="G2" s="19" t="s">
        <v>14</v>
      </c>
      <c r="H2" s="19" t="s">
        <v>15</v>
      </c>
      <c r="I2" s="19" t="s">
        <v>16</v>
      </c>
    </row>
    <row r="3" spans="1:9" s="2" customFormat="1" ht="24.75" customHeight="1" x14ac:dyDescent="0.15">
      <c r="A3" s="20">
        <v>1</v>
      </c>
      <c r="B3" s="21">
        <v>20500010</v>
      </c>
      <c r="C3" s="57" t="s">
        <v>18</v>
      </c>
      <c r="D3" s="58"/>
      <c r="E3" s="19">
        <v>12</v>
      </c>
      <c r="F3" s="20">
        <v>16</v>
      </c>
      <c r="G3" s="20">
        <v>6</v>
      </c>
      <c r="H3" s="20"/>
      <c r="I3" s="19"/>
    </row>
    <row r="4" spans="1:9" s="3" customFormat="1" x14ac:dyDescent="0.15">
      <c r="A4" s="62" t="s">
        <v>17</v>
      </c>
      <c r="B4" s="63"/>
      <c r="C4" s="63"/>
      <c r="D4" s="61"/>
      <c r="E4" s="19">
        <f>SUM(E3:E3)</f>
        <v>12</v>
      </c>
      <c r="F4" s="19"/>
      <c r="G4" s="19"/>
      <c r="H4" s="19"/>
      <c r="I4" s="19"/>
    </row>
    <row r="5" spans="1:9" s="3" customFormat="1" x14ac:dyDescent="0.15">
      <c r="A5" s="13"/>
      <c r="B5" s="13"/>
      <c r="C5" s="13"/>
      <c r="D5" s="13"/>
      <c r="E5" s="13"/>
      <c r="F5" s="13"/>
      <c r="G5" s="13"/>
      <c r="H5" s="13"/>
      <c r="I5" s="14"/>
    </row>
    <row r="6" spans="1:9" s="3" customFormat="1" x14ac:dyDescent="0.15">
      <c r="A6" s="13"/>
      <c r="B6" s="13"/>
      <c r="C6" s="13"/>
      <c r="D6" s="13"/>
      <c r="E6" s="13"/>
      <c r="F6" s="13"/>
      <c r="G6" s="13"/>
      <c r="H6" s="13"/>
      <c r="I6" s="14"/>
    </row>
    <row r="7" spans="1:9" s="2" customFormat="1" x14ac:dyDescent="0.15">
      <c r="A7" s="13"/>
      <c r="B7" s="13"/>
      <c r="C7" s="13"/>
      <c r="D7" s="13"/>
      <c r="E7" s="13"/>
      <c r="F7" s="13"/>
      <c r="G7" s="13"/>
      <c r="H7" s="13"/>
      <c r="I7" s="14"/>
    </row>
    <row r="8" spans="1:9" s="2" customFormat="1" x14ac:dyDescent="0.15">
      <c r="A8" s="13"/>
      <c r="B8" s="13"/>
      <c r="C8" s="13"/>
      <c r="D8" s="13"/>
      <c r="E8" s="13"/>
      <c r="F8" s="13"/>
      <c r="G8" s="13"/>
      <c r="H8" s="13"/>
      <c r="I8" s="14"/>
    </row>
    <row r="9" spans="1:9" s="2" customFormat="1" ht="30" customHeight="1" x14ac:dyDescent="0.15">
      <c r="A9" s="51" t="s">
        <v>7</v>
      </c>
      <c r="B9" s="64"/>
      <c r="C9" s="64"/>
      <c r="D9" s="64"/>
      <c r="E9" s="64"/>
      <c r="F9" s="64"/>
      <c r="G9" s="64"/>
      <c r="H9" s="64"/>
      <c r="I9" s="64"/>
    </row>
    <row r="10" spans="1:9" s="2" customFormat="1" ht="24.75" customHeight="1" x14ac:dyDescent="0.15">
      <c r="A10" s="43" t="s">
        <v>19</v>
      </c>
      <c r="B10" s="43"/>
      <c r="C10" s="19" t="s">
        <v>12</v>
      </c>
      <c r="D10" s="65" t="s">
        <v>20</v>
      </c>
      <c r="E10" s="63"/>
      <c r="F10" s="43" t="s">
        <v>21</v>
      </c>
      <c r="G10" s="43"/>
      <c r="H10" s="60" t="s">
        <v>4</v>
      </c>
      <c r="I10" s="61"/>
    </row>
    <row r="11" spans="1:9" s="2" customFormat="1" ht="15.95" customHeight="1" x14ac:dyDescent="0.15">
      <c r="A11" s="44" t="s">
        <v>22</v>
      </c>
      <c r="B11" s="44"/>
      <c r="C11" s="22">
        <v>12</v>
      </c>
      <c r="D11" s="53">
        <f>C11/40</f>
        <v>0.3</v>
      </c>
      <c r="E11" s="59"/>
      <c r="F11" s="53">
        <f>C11/28</f>
        <v>0.42857142857142855</v>
      </c>
      <c r="G11" s="54"/>
      <c r="H11" s="67" t="s">
        <v>23</v>
      </c>
      <c r="I11" s="68"/>
    </row>
    <row r="12" spans="1:9" s="2" customFormat="1" ht="15.95" customHeight="1" x14ac:dyDescent="0.15">
      <c r="A12" s="79" t="s">
        <v>1</v>
      </c>
      <c r="B12" s="80"/>
      <c r="C12" s="22">
        <v>16</v>
      </c>
      <c r="D12" s="53">
        <f>C12/40</f>
        <v>0.4</v>
      </c>
      <c r="E12" s="59"/>
      <c r="F12" s="53">
        <f>C12/28</f>
        <v>0.5714285714285714</v>
      </c>
      <c r="G12" s="54"/>
      <c r="H12" s="67"/>
      <c r="I12" s="68"/>
    </row>
    <row r="13" spans="1:9" s="2" customFormat="1" ht="15.95" customHeight="1" x14ac:dyDescent="0.15">
      <c r="A13" s="73" t="s">
        <v>3</v>
      </c>
      <c r="B13" s="44"/>
      <c r="C13" s="22">
        <v>12</v>
      </c>
      <c r="D13" s="53">
        <f>C13/40</f>
        <v>0.3</v>
      </c>
      <c r="E13" s="59"/>
      <c r="F13" s="77" t="s">
        <v>8</v>
      </c>
      <c r="G13" s="78"/>
      <c r="H13" s="67"/>
      <c r="I13" s="68"/>
    </row>
    <row r="14" spans="1:9" s="2" customFormat="1" ht="15.95" customHeight="1" x14ac:dyDescent="0.15">
      <c r="A14" s="44" t="s">
        <v>24</v>
      </c>
      <c r="B14" s="44"/>
      <c r="C14" s="23">
        <v>40</v>
      </c>
      <c r="D14" s="53">
        <f>C14/40</f>
        <v>1</v>
      </c>
      <c r="E14" s="59"/>
      <c r="F14" s="77" t="s">
        <v>8</v>
      </c>
      <c r="G14" s="78"/>
      <c r="H14" s="67"/>
      <c r="I14" s="68"/>
    </row>
    <row r="15" spans="1:9" s="2" customFormat="1" ht="15.95" customHeight="1" x14ac:dyDescent="0.15">
      <c r="A15" s="71" t="s">
        <v>25</v>
      </c>
      <c r="B15" s="72"/>
      <c r="C15" s="24">
        <v>12</v>
      </c>
      <c r="D15" s="75">
        <f>C15/40</f>
        <v>0.3</v>
      </c>
      <c r="E15" s="76"/>
      <c r="F15" s="77" t="s">
        <v>8</v>
      </c>
      <c r="G15" s="78"/>
      <c r="H15" s="69"/>
      <c r="I15" s="70"/>
    </row>
    <row r="16" spans="1:9" s="2" customFormat="1" ht="15.95" customHeight="1" x14ac:dyDescent="0.15">
      <c r="A16" s="15"/>
      <c r="B16" s="15"/>
      <c r="C16" s="15"/>
      <c r="D16" s="15"/>
      <c r="E16" s="15"/>
      <c r="F16" s="15"/>
      <c r="G16" s="15"/>
      <c r="H16" s="15"/>
      <c r="I16" s="15"/>
    </row>
    <row r="17" spans="1:9" s="2" customFormat="1" ht="15.95" customHeight="1" x14ac:dyDescent="0.15">
      <c r="A17" s="12"/>
      <c r="B17" s="16"/>
      <c r="C17" s="16"/>
      <c r="D17" s="16"/>
      <c r="E17" s="16"/>
      <c r="F17" s="16"/>
      <c r="G17" s="16"/>
      <c r="H17" s="16"/>
      <c r="I17" s="11"/>
    </row>
    <row r="18" spans="1:9" s="2" customFormat="1" ht="15.95" customHeight="1" x14ac:dyDescent="0.15">
      <c r="A18" s="12"/>
      <c r="B18" s="16"/>
      <c r="C18" s="16"/>
      <c r="D18" s="16"/>
      <c r="E18" s="16"/>
      <c r="F18" s="16"/>
      <c r="G18" s="16"/>
      <c r="H18" s="74" t="s">
        <v>9</v>
      </c>
      <c r="I18" s="66"/>
    </row>
    <row r="19" spans="1:9" s="2" customFormat="1" ht="15.95" customHeight="1" x14ac:dyDescent="0.15">
      <c r="A19" s="12"/>
      <c r="B19" s="16"/>
      <c r="C19" s="16"/>
      <c r="D19" s="16"/>
      <c r="E19" s="16"/>
      <c r="F19" s="16"/>
      <c r="G19" s="16"/>
      <c r="H19" s="16"/>
      <c r="I19" s="11"/>
    </row>
    <row r="20" spans="1:9" x14ac:dyDescent="0.15">
      <c r="A20" s="12"/>
      <c r="B20" s="16"/>
      <c r="C20" s="16"/>
      <c r="D20" s="16"/>
      <c r="E20" s="16"/>
      <c r="F20" s="16"/>
      <c r="G20" s="16"/>
      <c r="H20" s="66" t="s">
        <v>2</v>
      </c>
      <c r="I20" s="66"/>
    </row>
    <row r="21" spans="1:9" ht="19.5" customHeight="1" x14ac:dyDescent="0.15"/>
  </sheetData>
  <mergeCells count="27">
    <mergeCell ref="H20:I20"/>
    <mergeCell ref="H11:I15"/>
    <mergeCell ref="A14:B14"/>
    <mergeCell ref="A15:B15"/>
    <mergeCell ref="A13:B13"/>
    <mergeCell ref="A11:B11"/>
    <mergeCell ref="D13:E13"/>
    <mergeCell ref="D11:E11"/>
    <mergeCell ref="H18:I18"/>
    <mergeCell ref="D14:E14"/>
    <mergeCell ref="D15:E15"/>
    <mergeCell ref="F14:G14"/>
    <mergeCell ref="F15:G15"/>
    <mergeCell ref="F12:G12"/>
    <mergeCell ref="F13:G13"/>
    <mergeCell ref="A12:B12"/>
    <mergeCell ref="F11:G11"/>
    <mergeCell ref="A1:I1"/>
    <mergeCell ref="C2:D2"/>
    <mergeCell ref="C3:D3"/>
    <mergeCell ref="D12:E12"/>
    <mergeCell ref="H10:I10"/>
    <mergeCell ref="A4:D4"/>
    <mergeCell ref="A9:I9"/>
    <mergeCell ref="A10:B10"/>
    <mergeCell ref="D10:E10"/>
    <mergeCell ref="F10:G10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wangb</cp:lastModifiedBy>
  <cp:revision/>
  <cp:lastPrinted>2016-10-26T01:23:30Z</cp:lastPrinted>
  <dcterms:created xsi:type="dcterms:W3CDTF">2006-12-06T04:52:22Z</dcterms:created>
  <dcterms:modified xsi:type="dcterms:W3CDTF">2018-08-20T15:43:37Z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